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TEER" sheetId="3" r:id="rId1"/>
  </sheets>
  <calcPr calcId="144525"/>
</workbook>
</file>

<file path=xl/sharedStrings.xml><?xml version="1.0" encoding="utf-8"?>
<sst xmlns="http://schemas.openxmlformats.org/spreadsheetml/2006/main" count="36" uniqueCount="16">
  <si>
    <t>TEER</t>
  </si>
  <si>
    <t xml:space="preserve">TEER (cm/s) = (dQ/dt)(1/AC0) </t>
  </si>
  <si>
    <t>0d</t>
  </si>
  <si>
    <t>Unaligned nanofibers</t>
  </si>
  <si>
    <t xml:space="preserve"> The effective use of nanofiber area</t>
  </si>
  <si>
    <t>0.32 square centimetre</t>
  </si>
  <si>
    <t xml:space="preserve">aligned nanofibers
</t>
  </si>
  <si>
    <t>Control</t>
  </si>
  <si>
    <t>1d</t>
  </si>
  <si>
    <t>3d</t>
  </si>
  <si>
    <t>5d</t>
  </si>
  <si>
    <t>7d</t>
  </si>
  <si>
    <t>aligned nanofibers</t>
  </si>
  <si>
    <t>10d</t>
  </si>
  <si>
    <t>s.d. data</t>
  </si>
  <si>
    <t>14d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</si>
</sst>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9" fillId="16" borderId="1" applyNumberFormat="0" applyAlignment="0" applyProtection="0">
      <alignment vertical="center"/>
    </xf>
    <xf numFmtId="0" fontId="11" fillId="13" borderId="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6"/>
  <sheetViews>
    <sheetView tabSelected="1" zoomScale="93" zoomScaleNormal="93" workbookViewId="0">
      <selection activeCell="E23" sqref="E23"/>
    </sheetView>
  </sheetViews>
  <sheetFormatPr defaultColWidth="9" defaultRowHeight="14.4"/>
  <cols>
    <col min="2" max="2" width="33.2222222222222" customWidth="1"/>
    <col min="3" max="5" width="9" style="1"/>
    <col min="9" max="9" width="9" style="1"/>
    <col min="11" max="11" width="10.5555555555556" customWidth="1"/>
  </cols>
  <sheetData>
    <row r="1" spans="1:5">
      <c r="A1" t="s">
        <v>0</v>
      </c>
      <c r="B1" s="2" t="s">
        <v>1</v>
      </c>
      <c r="C1" s="3"/>
      <c r="D1" s="3"/>
      <c r="E1" s="3"/>
    </row>
    <row r="2" ht="72" spans="1:12">
      <c r="A2" s="4" t="s">
        <v>2</v>
      </c>
      <c r="B2" s="5" t="s">
        <v>3</v>
      </c>
      <c r="C2" s="6">
        <v>0.6</v>
      </c>
      <c r="D2" s="6">
        <v>0.8</v>
      </c>
      <c r="E2" s="6">
        <v>0.4</v>
      </c>
      <c r="F2" s="1">
        <f>AVERAGE(C2:E2)</f>
        <v>0.6</v>
      </c>
      <c r="G2">
        <f>_xlfn.STDEV.P(C2:E2)</f>
        <v>0.163299316185546</v>
      </c>
      <c r="K2" s="2" t="s">
        <v>4</v>
      </c>
      <c r="L2" s="2" t="s">
        <v>5</v>
      </c>
    </row>
    <row r="3" ht="31.2" spans="1:7">
      <c r="A3" s="4"/>
      <c r="B3" s="7" t="s">
        <v>6</v>
      </c>
      <c r="C3" s="6">
        <v>0.7</v>
      </c>
      <c r="D3" s="6">
        <v>0.8</v>
      </c>
      <c r="E3" s="6">
        <v>0.5</v>
      </c>
      <c r="F3" s="1">
        <f t="shared" ref="F3:F28" si="0">AVERAGE(C3:E3)</f>
        <v>0.666666666666667</v>
      </c>
      <c r="G3">
        <f>_xlfn.STDEV.P(C3:E3)</f>
        <v>0.124721912892465</v>
      </c>
    </row>
    <row r="4" spans="1:16">
      <c r="A4" s="4"/>
      <c r="B4" t="s">
        <v>7</v>
      </c>
      <c r="C4" s="6">
        <v>0.6</v>
      </c>
      <c r="D4" s="6">
        <v>0.3</v>
      </c>
      <c r="E4" s="6">
        <v>0.6</v>
      </c>
      <c r="F4" s="1">
        <f t="shared" si="0"/>
        <v>0.5</v>
      </c>
      <c r="G4">
        <f>_xlfn.STDEV.P(C4:E4)</f>
        <v>0.141421356237309</v>
      </c>
      <c r="J4">
        <f>F2</f>
        <v>0.6</v>
      </c>
      <c r="K4">
        <f>F6</f>
        <v>0.866666666666667</v>
      </c>
      <c r="L4">
        <f>F10</f>
        <v>1.26666666666667</v>
      </c>
      <c r="M4">
        <f>F14</f>
        <v>1.8</v>
      </c>
      <c r="N4">
        <f>F18</f>
        <v>2.16666666666667</v>
      </c>
      <c r="O4">
        <f>F22</f>
        <v>2.43333333333333</v>
      </c>
      <c r="P4">
        <f>F26</f>
        <v>2.53333333333333</v>
      </c>
    </row>
    <row r="5" spans="3:16">
      <c r="C5" s="6"/>
      <c r="D5" s="6"/>
      <c r="E5" s="6"/>
      <c r="F5" s="1"/>
      <c r="J5">
        <f t="shared" ref="J5:J6" si="1">F3</f>
        <v>0.666666666666667</v>
      </c>
      <c r="K5">
        <f t="shared" ref="K5:K6" si="2">F7</f>
        <v>0.833333333333333</v>
      </c>
      <c r="L5">
        <f t="shared" ref="L5:L6" si="3">F11</f>
        <v>1.23333333333333</v>
      </c>
      <c r="M5">
        <f t="shared" ref="M5:M6" si="4">F15</f>
        <v>1.86666666666667</v>
      </c>
      <c r="N5">
        <f t="shared" ref="N5:N6" si="5">F19</f>
        <v>2.36666666666667</v>
      </c>
      <c r="O5">
        <f t="shared" ref="O5:O6" si="6">F23</f>
        <v>2.7</v>
      </c>
      <c r="P5">
        <f t="shared" ref="P5:P6" si="7">F27</f>
        <v>2.83333333333333</v>
      </c>
    </row>
    <row r="6" spans="1:16">
      <c r="A6" s="4" t="s">
        <v>8</v>
      </c>
      <c r="B6" s="5" t="s">
        <v>3</v>
      </c>
      <c r="C6" s="6">
        <v>0.7</v>
      </c>
      <c r="D6" s="6">
        <v>1.2</v>
      </c>
      <c r="E6" s="6">
        <v>0.7</v>
      </c>
      <c r="F6" s="1">
        <f t="shared" si="0"/>
        <v>0.866666666666667</v>
      </c>
      <c r="G6">
        <f>_xlfn.STDEV.P(C6:E6)</f>
        <v>0.235702260395516</v>
      </c>
      <c r="H6">
        <f>G6*0.32*1000</f>
        <v>75.4247233265652</v>
      </c>
      <c r="J6">
        <f t="shared" si="1"/>
        <v>0.5</v>
      </c>
      <c r="K6">
        <f t="shared" si="2"/>
        <v>0.833333333333333</v>
      </c>
      <c r="L6">
        <f t="shared" si="3"/>
        <v>1.33333333333333</v>
      </c>
      <c r="M6">
        <f t="shared" si="4"/>
        <v>1.93333333333333</v>
      </c>
      <c r="N6">
        <f t="shared" si="5"/>
        <v>2.13333333333333</v>
      </c>
      <c r="O6">
        <f t="shared" si="6"/>
        <v>2.33333333333333</v>
      </c>
      <c r="P6">
        <f t="shared" si="7"/>
        <v>2.33333333333333</v>
      </c>
    </row>
    <row r="7" ht="28.8" spans="1:8">
      <c r="A7" s="4"/>
      <c r="B7" s="5" t="s">
        <v>6</v>
      </c>
      <c r="C7" s="6">
        <v>0.6</v>
      </c>
      <c r="D7" s="6">
        <v>1</v>
      </c>
      <c r="E7" s="6">
        <v>0.9</v>
      </c>
      <c r="F7" s="1">
        <f t="shared" si="0"/>
        <v>0.833333333333333</v>
      </c>
      <c r="G7">
        <f>_xlfn.STDEV.P(C7:E7)</f>
        <v>0.169967317119759</v>
      </c>
      <c r="H7">
        <f t="shared" ref="H7:H28" si="8">G7*0.32*1000</f>
        <v>54.389541478323</v>
      </c>
    </row>
    <row r="8" spans="1:16">
      <c r="A8" s="4"/>
      <c r="B8" t="s">
        <v>7</v>
      </c>
      <c r="C8" s="6">
        <v>0.8</v>
      </c>
      <c r="D8" s="6">
        <v>1</v>
      </c>
      <c r="E8" s="6">
        <v>0.7</v>
      </c>
      <c r="F8" s="1">
        <f t="shared" si="0"/>
        <v>0.833333333333333</v>
      </c>
      <c r="G8">
        <f>_xlfn.STDEV.P(C8:E8)</f>
        <v>0.124721912892465</v>
      </c>
      <c r="H8">
        <f t="shared" si="8"/>
        <v>39.9110121255887</v>
      </c>
      <c r="K8">
        <f>K4-J4</f>
        <v>0.266666666666667</v>
      </c>
      <c r="L8">
        <f>L4-J4</f>
        <v>0.666666666666667</v>
      </c>
      <c r="M8">
        <f>M4-J4</f>
        <v>1.2</v>
      </c>
      <c r="N8">
        <f>N4-J4</f>
        <v>1.56666666666667</v>
      </c>
      <c r="O8">
        <f>O4-J4</f>
        <v>1.83333333333333</v>
      </c>
      <c r="P8">
        <f>P4-J4</f>
        <v>1.93333333333333</v>
      </c>
    </row>
    <row r="9" spans="3:16">
      <c r="C9" s="6"/>
      <c r="D9" s="6"/>
      <c r="E9" s="6"/>
      <c r="F9" s="1"/>
      <c r="H9">
        <f t="shared" si="8"/>
        <v>0</v>
      </c>
      <c r="K9">
        <f t="shared" ref="K9:K10" si="9">K5-J5</f>
        <v>0.166666666666667</v>
      </c>
      <c r="L9">
        <f t="shared" ref="L9:L10" si="10">L5-J5</f>
        <v>0.566666666666667</v>
      </c>
      <c r="M9">
        <f t="shared" ref="M9:M10" si="11">M5-J5</f>
        <v>1.2</v>
      </c>
      <c r="N9">
        <f t="shared" ref="N9:N10" si="12">N5-J5</f>
        <v>1.7</v>
      </c>
      <c r="O9">
        <f t="shared" ref="O9:O10" si="13">O5-J5</f>
        <v>2.03333333333333</v>
      </c>
      <c r="P9">
        <f t="shared" ref="P9:P10" si="14">P5-J5</f>
        <v>2.16666666666667</v>
      </c>
    </row>
    <row r="10" spans="1:16">
      <c r="A10" s="4" t="s">
        <v>9</v>
      </c>
      <c r="B10" s="5" t="s">
        <v>3</v>
      </c>
      <c r="C10" s="6">
        <v>1.2</v>
      </c>
      <c r="D10" s="6">
        <v>1.6</v>
      </c>
      <c r="E10" s="6">
        <v>1</v>
      </c>
      <c r="F10" s="1">
        <f t="shared" si="0"/>
        <v>1.26666666666667</v>
      </c>
      <c r="G10">
        <f>_xlfn.STDEV.P(C10:E10)</f>
        <v>0.24944382578493</v>
      </c>
      <c r="H10">
        <f t="shared" si="8"/>
        <v>79.8220242511775</v>
      </c>
      <c r="K10">
        <f t="shared" si="9"/>
        <v>0.333333333333333</v>
      </c>
      <c r="L10">
        <f t="shared" si="10"/>
        <v>0.833333333333333</v>
      </c>
      <c r="M10">
        <f t="shared" si="11"/>
        <v>1.43333333333333</v>
      </c>
      <c r="N10">
        <f t="shared" si="12"/>
        <v>1.63333333333333</v>
      </c>
      <c r="O10">
        <f t="shared" si="13"/>
        <v>1.83333333333333</v>
      </c>
      <c r="P10">
        <f t="shared" si="14"/>
        <v>1.83333333333333</v>
      </c>
    </row>
    <row r="11" ht="28.8" spans="1:8">
      <c r="A11" s="4"/>
      <c r="B11" s="5" t="s">
        <v>6</v>
      </c>
      <c r="C11" s="6">
        <v>0.9</v>
      </c>
      <c r="D11" s="6">
        <v>1.5</v>
      </c>
      <c r="E11" s="6">
        <v>1.3</v>
      </c>
      <c r="F11" s="1">
        <f t="shared" si="0"/>
        <v>1.23333333333333</v>
      </c>
      <c r="G11">
        <f>_xlfn.STDEV.P(C11:E11)</f>
        <v>0.249443825784929</v>
      </c>
      <c r="H11">
        <f t="shared" si="8"/>
        <v>79.8220242511773</v>
      </c>
    </row>
    <row r="12" spans="1:16">
      <c r="A12" s="4"/>
      <c r="B12" t="s">
        <v>7</v>
      </c>
      <c r="C12" s="6">
        <v>1.6</v>
      </c>
      <c r="D12" s="6">
        <v>1</v>
      </c>
      <c r="E12" s="6">
        <v>1.4</v>
      </c>
      <c r="F12" s="1">
        <f t="shared" si="0"/>
        <v>1.33333333333333</v>
      </c>
      <c r="G12">
        <f>_xlfn.STDEV.P(C12:E12)</f>
        <v>0.24944382578493</v>
      </c>
      <c r="H12">
        <f t="shared" si="8"/>
        <v>79.8220242511776</v>
      </c>
      <c r="K12">
        <f>K8*0.32*1000</f>
        <v>85.3333333333333</v>
      </c>
      <c r="L12">
        <f t="shared" ref="L12:P12" si="15">L8*0.32*1000</f>
        <v>213.333333333333</v>
      </c>
      <c r="M12">
        <f t="shared" si="15"/>
        <v>384</v>
      </c>
      <c r="N12">
        <f t="shared" si="15"/>
        <v>501.333333333333</v>
      </c>
      <c r="O12">
        <f t="shared" si="15"/>
        <v>586.666666666667</v>
      </c>
      <c r="P12">
        <f t="shared" si="15"/>
        <v>618.666666666667</v>
      </c>
    </row>
    <row r="13" spans="3:16">
      <c r="C13" s="6"/>
      <c r="D13" s="6"/>
      <c r="E13" s="6"/>
      <c r="F13" s="1"/>
      <c r="H13">
        <f t="shared" si="8"/>
        <v>0</v>
      </c>
      <c r="K13">
        <f t="shared" ref="K13:P13" si="16">K9*0.32*1000</f>
        <v>53.3333333333334</v>
      </c>
      <c r="L13">
        <f t="shared" si="16"/>
        <v>181.333333333333</v>
      </c>
      <c r="M13">
        <f t="shared" si="16"/>
        <v>384</v>
      </c>
      <c r="N13">
        <f t="shared" si="16"/>
        <v>544</v>
      </c>
      <c r="O13">
        <f t="shared" si="16"/>
        <v>650.666666666667</v>
      </c>
      <c r="P13">
        <f t="shared" si="16"/>
        <v>693.333333333333</v>
      </c>
    </row>
    <row r="14" spans="1:16">
      <c r="A14" s="4" t="s">
        <v>10</v>
      </c>
      <c r="B14" s="5" t="s">
        <v>3</v>
      </c>
      <c r="C14" s="6">
        <v>2.4</v>
      </c>
      <c r="D14" s="6">
        <v>1.6</v>
      </c>
      <c r="E14" s="6">
        <v>1.4</v>
      </c>
      <c r="F14" s="1">
        <f>AVERAGE(C14:E14)</f>
        <v>1.8</v>
      </c>
      <c r="G14">
        <f>_xlfn.STDEV.P(C14:E14)</f>
        <v>0.432049379893856</v>
      </c>
      <c r="H14">
        <f t="shared" si="8"/>
        <v>138.255801566034</v>
      </c>
      <c r="K14">
        <f t="shared" ref="K14:P14" si="17">K10*0.32*1000</f>
        <v>106.666666666667</v>
      </c>
      <c r="L14">
        <f t="shared" si="17"/>
        <v>266.666666666667</v>
      </c>
      <c r="M14">
        <f t="shared" si="17"/>
        <v>458.666666666667</v>
      </c>
      <c r="N14">
        <f t="shared" si="17"/>
        <v>522.666666666667</v>
      </c>
      <c r="O14">
        <f t="shared" si="17"/>
        <v>586.666666666667</v>
      </c>
      <c r="P14">
        <f t="shared" si="17"/>
        <v>586.666666666667</v>
      </c>
    </row>
    <row r="15" ht="28.8" spans="1:8">
      <c r="A15" s="4"/>
      <c r="B15" s="5" t="s">
        <v>6</v>
      </c>
      <c r="C15" s="6">
        <v>2.1</v>
      </c>
      <c r="D15" s="6">
        <v>1.8</v>
      </c>
      <c r="E15" s="6">
        <v>1.7</v>
      </c>
      <c r="F15" s="1">
        <f t="shared" si="0"/>
        <v>1.86666666666667</v>
      </c>
      <c r="G15">
        <f>_xlfn.STDEV.P(C15:E15)</f>
        <v>0.16996731711976</v>
      </c>
      <c r="H15">
        <f t="shared" si="8"/>
        <v>54.3895414783231</v>
      </c>
    </row>
    <row r="16" spans="1:8">
      <c r="A16" s="4"/>
      <c r="B16" t="s">
        <v>7</v>
      </c>
      <c r="C16" s="6">
        <v>1.9</v>
      </c>
      <c r="D16" s="6">
        <v>1.7</v>
      </c>
      <c r="E16" s="6">
        <v>2.2</v>
      </c>
      <c r="F16" s="1">
        <f t="shared" si="0"/>
        <v>1.93333333333333</v>
      </c>
      <c r="G16">
        <f>_xlfn.STDEV.P(C16:E16)</f>
        <v>0.205480466765631</v>
      </c>
      <c r="H16">
        <f t="shared" si="8"/>
        <v>65.753749365002</v>
      </c>
    </row>
    <row r="17" spans="3:16">
      <c r="C17" s="6"/>
      <c r="D17" s="6"/>
      <c r="E17" s="6"/>
      <c r="F17" s="1"/>
      <c r="H17">
        <f t="shared" si="8"/>
        <v>0</v>
      </c>
      <c r="K17">
        <v>1</v>
      </c>
      <c r="L17" s="9">
        <v>3</v>
      </c>
      <c r="M17">
        <v>5</v>
      </c>
      <c r="N17">
        <v>7</v>
      </c>
      <c r="O17">
        <v>10</v>
      </c>
      <c r="P17">
        <v>14</v>
      </c>
    </row>
    <row r="18" ht="13.5" customHeight="1" spans="1:16">
      <c r="A18" s="4" t="s">
        <v>11</v>
      </c>
      <c r="B18" s="5" t="s">
        <v>3</v>
      </c>
      <c r="C18" s="6">
        <v>2.5</v>
      </c>
      <c r="D18" s="6">
        <v>2.4</v>
      </c>
      <c r="E18" s="6">
        <v>1.6</v>
      </c>
      <c r="F18" s="1">
        <f t="shared" si="0"/>
        <v>2.16666666666667</v>
      </c>
      <c r="G18">
        <f>_xlfn.STDEV.P(C18:E18)</f>
        <v>0.402768199119819</v>
      </c>
      <c r="H18">
        <f t="shared" si="8"/>
        <v>128.885823718342</v>
      </c>
      <c r="J18" t="s">
        <v>7</v>
      </c>
      <c r="K18">
        <f t="shared" ref="K18:P18" si="18">K14</f>
        <v>106.666666666667</v>
      </c>
      <c r="L18">
        <f t="shared" si="18"/>
        <v>266.666666666667</v>
      </c>
      <c r="M18">
        <f t="shared" si="18"/>
        <v>458.666666666667</v>
      </c>
      <c r="N18">
        <f t="shared" si="18"/>
        <v>522.666666666667</v>
      </c>
      <c r="O18">
        <f t="shared" si="18"/>
        <v>586.666666666667</v>
      </c>
      <c r="P18">
        <f t="shared" si="18"/>
        <v>586.666666666667</v>
      </c>
    </row>
    <row r="19" ht="57.6" spans="1:16">
      <c r="A19" s="4"/>
      <c r="B19" s="5" t="s">
        <v>6</v>
      </c>
      <c r="C19" s="6">
        <v>2.4</v>
      </c>
      <c r="D19" s="6">
        <v>2.1</v>
      </c>
      <c r="E19" s="6">
        <v>2.6</v>
      </c>
      <c r="F19" s="1">
        <f t="shared" si="0"/>
        <v>2.36666666666667</v>
      </c>
      <c r="G19">
        <f>_xlfn.STDEV.P(C19:E19)</f>
        <v>0.205480466765633</v>
      </c>
      <c r="H19">
        <f t="shared" si="8"/>
        <v>65.7537493650024</v>
      </c>
      <c r="J19" s="5" t="s">
        <v>3</v>
      </c>
      <c r="K19">
        <f t="shared" ref="K19:P20" si="19">K12</f>
        <v>85.3333333333333</v>
      </c>
      <c r="L19">
        <f t="shared" si="19"/>
        <v>213.333333333333</v>
      </c>
      <c r="M19">
        <f t="shared" si="19"/>
        <v>384</v>
      </c>
      <c r="N19">
        <f t="shared" si="19"/>
        <v>501.333333333333</v>
      </c>
      <c r="O19">
        <f t="shared" si="19"/>
        <v>586.666666666667</v>
      </c>
      <c r="P19">
        <f t="shared" si="19"/>
        <v>618.666666666667</v>
      </c>
    </row>
    <row r="20" ht="43.2" spans="1:16">
      <c r="A20" s="4"/>
      <c r="B20" t="s">
        <v>7</v>
      </c>
      <c r="C20" s="6">
        <v>2.1</v>
      </c>
      <c r="D20" s="6">
        <v>1.9</v>
      </c>
      <c r="E20" s="6">
        <v>2.4</v>
      </c>
      <c r="F20" s="1">
        <f t="shared" si="0"/>
        <v>2.13333333333333</v>
      </c>
      <c r="G20">
        <f>_xlfn.STDEV.P(C20:E20)</f>
        <v>0.205480466765633</v>
      </c>
      <c r="H20">
        <f t="shared" si="8"/>
        <v>65.7537493650024</v>
      </c>
      <c r="J20" s="5" t="s">
        <v>12</v>
      </c>
      <c r="K20">
        <f t="shared" si="19"/>
        <v>53.3333333333334</v>
      </c>
      <c r="L20">
        <f t="shared" si="19"/>
        <v>181.333333333333</v>
      </c>
      <c r="M20">
        <f t="shared" si="19"/>
        <v>384</v>
      </c>
      <c r="N20">
        <f t="shared" si="19"/>
        <v>544</v>
      </c>
      <c r="O20">
        <f t="shared" si="19"/>
        <v>650.666666666667</v>
      </c>
      <c r="P20">
        <f t="shared" si="19"/>
        <v>693.333333333333</v>
      </c>
    </row>
    <row r="21" spans="3:8">
      <c r="C21" s="6"/>
      <c r="D21" s="6"/>
      <c r="E21" s="6"/>
      <c r="F21" s="1"/>
      <c r="H21">
        <f t="shared" si="8"/>
        <v>0</v>
      </c>
    </row>
    <row r="22" ht="28.8" customHeight="1" spans="1:12">
      <c r="A22" s="4" t="s">
        <v>13</v>
      </c>
      <c r="B22" s="5" t="s">
        <v>3</v>
      </c>
      <c r="C22" s="6">
        <v>2.8</v>
      </c>
      <c r="D22" s="6">
        <v>2.7</v>
      </c>
      <c r="E22" s="6">
        <v>1.8</v>
      </c>
      <c r="F22" s="1">
        <f t="shared" si="0"/>
        <v>2.43333333333333</v>
      </c>
      <c r="G22">
        <f>_xlfn.STDEV.P(C22:E22)</f>
        <v>0.449691252107734</v>
      </c>
      <c r="H22">
        <f t="shared" si="8"/>
        <v>143.901200674475</v>
      </c>
      <c r="L22" s="9"/>
    </row>
    <row r="23" ht="42" customHeight="1" spans="1:16">
      <c r="A23" s="4"/>
      <c r="B23" s="5" t="s">
        <v>12</v>
      </c>
      <c r="C23" s="6">
        <v>2.5</v>
      </c>
      <c r="D23" s="6">
        <v>2.7</v>
      </c>
      <c r="E23" s="6">
        <v>2.9</v>
      </c>
      <c r="F23" s="1">
        <f t="shared" si="0"/>
        <v>2.7</v>
      </c>
      <c r="G23">
        <f>_xlfn.STDEV.P(C23:E23)</f>
        <v>0.163299316185545</v>
      </c>
      <c r="H23">
        <f t="shared" si="8"/>
        <v>52.2557811793745</v>
      </c>
      <c r="J23" s="10" t="s">
        <v>14</v>
      </c>
      <c r="K23">
        <f>H8</f>
        <v>39.9110121255887</v>
      </c>
      <c r="L23">
        <f>H12</f>
        <v>79.8220242511776</v>
      </c>
      <c r="M23">
        <f>H16</f>
        <v>65.753749365002</v>
      </c>
      <c r="N23">
        <f>H20</f>
        <v>65.7537493650024</v>
      </c>
      <c r="O23">
        <f>H24</f>
        <v>30.169889330626</v>
      </c>
      <c r="P23">
        <f>H28</f>
        <v>117.817184183331</v>
      </c>
    </row>
    <row r="24" spans="1:16">
      <c r="A24" s="4"/>
      <c r="B24" t="s">
        <v>7</v>
      </c>
      <c r="C24" s="6">
        <v>2.4</v>
      </c>
      <c r="D24" s="6">
        <v>2.2</v>
      </c>
      <c r="E24" s="6">
        <v>2.4</v>
      </c>
      <c r="F24" s="1">
        <f t="shared" si="0"/>
        <v>2.33333333333333</v>
      </c>
      <c r="G24">
        <f>_xlfn.STDEV.P(C24:E24)</f>
        <v>0.0942809041582062</v>
      </c>
      <c r="H24">
        <f t="shared" si="8"/>
        <v>30.169889330626</v>
      </c>
      <c r="J24" s="9"/>
      <c r="K24">
        <f>H6</f>
        <v>75.4247233265652</v>
      </c>
      <c r="L24">
        <f>H10</f>
        <v>79.8220242511775</v>
      </c>
      <c r="M24">
        <f>H14</f>
        <v>138.255801566034</v>
      </c>
      <c r="N24">
        <f>H18</f>
        <v>128.885823718342</v>
      </c>
      <c r="O24">
        <f>H22</f>
        <v>143.901200674475</v>
      </c>
      <c r="P24">
        <f>H26</f>
        <v>192.591680909523</v>
      </c>
    </row>
    <row r="25" spans="3:16">
      <c r="C25" s="6"/>
      <c r="D25" s="6"/>
      <c r="E25" s="6"/>
      <c r="F25" s="1"/>
      <c r="H25">
        <f t="shared" si="8"/>
        <v>0</v>
      </c>
      <c r="K25">
        <f t="shared" ref="K25" si="20">H7</f>
        <v>54.389541478323</v>
      </c>
      <c r="L25">
        <f t="shared" ref="L25" si="21">H11</f>
        <v>79.8220242511773</v>
      </c>
      <c r="M25">
        <f t="shared" ref="M25" si="22">H15</f>
        <v>54.3895414783231</v>
      </c>
      <c r="N25">
        <f t="shared" ref="N25" si="23">H19</f>
        <v>65.7537493650024</v>
      </c>
      <c r="O25">
        <f t="shared" ref="O25" si="24">H23</f>
        <v>52.2557811793745</v>
      </c>
      <c r="P25">
        <f t="shared" ref="P25" si="25">H27</f>
        <v>79.8220242511774</v>
      </c>
    </row>
    <row r="26" ht="37.2" customHeight="1" spans="1:8">
      <c r="A26" s="4" t="s">
        <v>15</v>
      </c>
      <c r="B26" s="5" t="s">
        <v>3</v>
      </c>
      <c r="C26" s="6">
        <v>3.1</v>
      </c>
      <c r="D26" s="6">
        <v>2.8</v>
      </c>
      <c r="E26" s="6">
        <v>1.7</v>
      </c>
      <c r="F26" s="1">
        <f t="shared" si="0"/>
        <v>2.53333333333333</v>
      </c>
      <c r="G26">
        <f>_xlfn.STDEV.P(C26:E26)</f>
        <v>0.601849002842259</v>
      </c>
      <c r="H26">
        <f t="shared" si="8"/>
        <v>192.591680909523</v>
      </c>
    </row>
    <row r="27" ht="28.2" customHeight="1" spans="1:8">
      <c r="A27" s="4"/>
      <c r="B27" s="5" t="s">
        <v>12</v>
      </c>
      <c r="C27" s="6">
        <v>2.5</v>
      </c>
      <c r="D27" s="6">
        <v>2.9</v>
      </c>
      <c r="E27" s="6">
        <v>3.1</v>
      </c>
      <c r="F27" s="1">
        <f t="shared" si="0"/>
        <v>2.83333333333333</v>
      </c>
      <c r="G27">
        <f>_xlfn.STDEV.P(C27:E27)</f>
        <v>0.249443825784929</v>
      </c>
      <c r="H27">
        <f t="shared" si="8"/>
        <v>79.8220242511774</v>
      </c>
    </row>
    <row r="28" spans="1:8">
      <c r="A28" s="4"/>
      <c r="B28" t="s">
        <v>7</v>
      </c>
      <c r="C28" s="6">
        <v>2.8</v>
      </c>
      <c r="D28" s="6">
        <v>2.3</v>
      </c>
      <c r="E28" s="6">
        <v>1.9</v>
      </c>
      <c r="F28" s="1">
        <f t="shared" si="0"/>
        <v>2.33333333333333</v>
      </c>
      <c r="G28">
        <f>_xlfn.STDEV.P(C28:E28)</f>
        <v>0.368178700572909</v>
      </c>
      <c r="H28">
        <f t="shared" si="8"/>
        <v>117.817184183331</v>
      </c>
    </row>
    <row r="29" spans="3:6">
      <c r="C29" s="6"/>
      <c r="D29" s="6"/>
      <c r="E29" s="6"/>
      <c r="F29" s="1"/>
    </row>
    <row r="30" ht="13.5" customHeight="1" spans="1:6">
      <c r="A30" s="4"/>
      <c r="B30" s="8"/>
      <c r="C30" s="6"/>
      <c r="D30" s="6"/>
      <c r="E30" s="6"/>
      <c r="F30" s="1"/>
    </row>
    <row r="31" spans="1:6">
      <c r="A31" s="4"/>
      <c r="B31" s="9"/>
      <c r="C31" s="6"/>
      <c r="D31" s="6"/>
      <c r="E31" s="6"/>
      <c r="F31" s="1"/>
    </row>
    <row r="32" spans="1:6">
      <c r="A32" s="4"/>
      <c r="C32" s="6"/>
      <c r="D32" s="6"/>
      <c r="E32" s="6"/>
      <c r="F32" s="1"/>
    </row>
    <row r="33" spans="3:9">
      <c r="C33" s="6"/>
      <c r="D33" s="6"/>
      <c r="E33" s="6"/>
      <c r="I33"/>
    </row>
    <row r="34" ht="13.5" customHeight="1" spans="3:9">
      <c r="C34" s="6"/>
      <c r="D34" s="6"/>
      <c r="E34" s="6"/>
      <c r="I34"/>
    </row>
    <row r="35" spans="3:9">
      <c r="C35" s="6"/>
      <c r="D35" s="6"/>
      <c r="E35" s="6"/>
      <c r="I35"/>
    </row>
    <row r="36" spans="3:9">
      <c r="C36" s="6"/>
      <c r="D36" s="6"/>
      <c r="E36" s="6"/>
      <c r="I36"/>
    </row>
    <row r="37" spans="3:9">
      <c r="C37" s="6"/>
      <c r="D37" s="6"/>
      <c r="E37" s="6"/>
      <c r="I37"/>
    </row>
    <row r="38" spans="3:9">
      <c r="C38" s="6"/>
      <c r="D38" s="6"/>
      <c r="E38" s="6"/>
      <c r="I38"/>
    </row>
    <row r="39" spans="3:9">
      <c r="C39" s="6"/>
      <c r="D39" s="6"/>
      <c r="E39" s="6"/>
      <c r="I39"/>
    </row>
    <row r="40" spans="3:5">
      <c r="C40" s="6"/>
      <c r="D40" s="6"/>
      <c r="E40" s="6"/>
    </row>
    <row r="41" spans="3:5">
      <c r="C41" s="6"/>
      <c r="D41" s="6"/>
      <c r="E41" s="6"/>
    </row>
    <row r="42" spans="3:5">
      <c r="C42" s="6"/>
      <c r="D42" s="6"/>
      <c r="E42" s="6"/>
    </row>
    <row r="43" spans="3:5">
      <c r="C43" s="6"/>
      <c r="D43" s="6"/>
      <c r="E43" s="6"/>
    </row>
    <row r="44" spans="3:5">
      <c r="C44" s="6"/>
      <c r="D44" s="6"/>
      <c r="E44" s="6"/>
    </row>
    <row r="45" spans="3:5">
      <c r="C45" s="6"/>
      <c r="D45" s="6"/>
      <c r="E45" s="6"/>
    </row>
    <row r="46" spans="3:5">
      <c r="C46" s="6"/>
      <c r="D46" s="6"/>
      <c r="E46" s="6"/>
    </row>
    <row r="47" spans="3:5">
      <c r="C47" s="6"/>
      <c r="D47" s="6"/>
      <c r="E47" s="6"/>
    </row>
    <row r="48" spans="3:5">
      <c r="C48" s="6"/>
      <c r="D48" s="6"/>
      <c r="E48" s="6"/>
    </row>
    <row r="49" spans="3:5">
      <c r="C49" s="6"/>
      <c r="D49" s="6"/>
      <c r="E49" s="6"/>
    </row>
    <row r="50" spans="3:5">
      <c r="C50" s="6"/>
      <c r="D50" s="6"/>
      <c r="E50" s="6"/>
    </row>
    <row r="51" spans="3:5">
      <c r="C51" s="6"/>
      <c r="D51" s="6"/>
      <c r="E51" s="6"/>
    </row>
    <row r="52" spans="3:5">
      <c r="C52" s="6"/>
      <c r="D52" s="6"/>
      <c r="E52" s="6"/>
    </row>
    <row r="53" spans="3:9">
      <c r="C53" s="6"/>
      <c r="D53" s="6"/>
      <c r="E53" s="6"/>
      <c r="I53"/>
    </row>
    <row r="54" spans="3:9">
      <c r="C54" s="6"/>
      <c r="D54" s="6"/>
      <c r="E54" s="6"/>
      <c r="I54"/>
    </row>
    <row r="55" spans="3:9">
      <c r="C55" s="6"/>
      <c r="D55" s="6"/>
      <c r="E55" s="6"/>
      <c r="I55"/>
    </row>
    <row r="56" spans="3:9">
      <c r="C56" s="6"/>
      <c r="D56" s="6"/>
      <c r="E56" s="6"/>
      <c r="I56"/>
    </row>
    <row r="57" spans="3:5">
      <c r="C57" s="6"/>
      <c r="D57" s="6"/>
      <c r="E57" s="6"/>
    </row>
    <row r="58" spans="3:9">
      <c r="C58" s="6"/>
      <c r="D58" s="6"/>
      <c r="E58" s="6"/>
      <c r="I58"/>
    </row>
    <row r="59" spans="3:9">
      <c r="C59" s="6"/>
      <c r="D59" s="6"/>
      <c r="E59" s="6"/>
      <c r="I59"/>
    </row>
    <row r="60" spans="3:9">
      <c r="C60" s="6"/>
      <c r="D60" s="6"/>
      <c r="E60" s="6"/>
      <c r="I60"/>
    </row>
    <row r="61" spans="3:9">
      <c r="C61" s="6"/>
      <c r="D61" s="6"/>
      <c r="E61" s="6"/>
      <c r="I61"/>
    </row>
    <row r="62" spans="3:5">
      <c r="C62" s="6"/>
      <c r="D62" s="6"/>
      <c r="E62" s="6"/>
    </row>
    <row r="63" spans="3:5">
      <c r="C63" s="6"/>
      <c r="D63" s="6"/>
      <c r="E63" s="6"/>
    </row>
    <row r="64" spans="3:5">
      <c r="C64" s="6"/>
      <c r="D64" s="6"/>
      <c r="E64" s="6"/>
    </row>
    <row r="65" spans="3:5">
      <c r="C65" s="6"/>
      <c r="D65" s="6"/>
      <c r="E65" s="6"/>
    </row>
    <row r="66" spans="3:5">
      <c r="C66" s="6"/>
      <c r="D66" s="6"/>
      <c r="E66" s="6"/>
    </row>
  </sheetData>
  <mergeCells count="8">
    <mergeCell ref="A2:A4"/>
    <mergeCell ref="A6:A8"/>
    <mergeCell ref="A10:A12"/>
    <mergeCell ref="A14:A16"/>
    <mergeCell ref="A18:A20"/>
    <mergeCell ref="A22:A24"/>
    <mergeCell ref="A26:A28"/>
    <mergeCell ref="A30:A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WT</cp:lastModifiedBy>
  <dcterms:created xsi:type="dcterms:W3CDTF">2006-09-16T00:00:00Z</dcterms:created>
  <dcterms:modified xsi:type="dcterms:W3CDTF">2022-03-23T10:02:25Z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6B8D2D85E3D04991A9500A182C747F6A</vt:lpwstr>
  </property>
  <property fmtid="{D5CDD505-2E9C-101B-9397-08002B2CF9AE}" pid="3" name="KSOProductBuildVer">
    <vt:lpwstr>2052-11.1.0.11365</vt:lpwstr>
  </property>
</Properties>
</file>